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<sst xmlns="http://schemas.openxmlformats.org/spreadsheetml/2006/main" count="4279" uniqueCount="1044">
  <si>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</si>
  <si>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</si>
  <si>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</si>
  <si>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</si>
  <si>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</si>
  <si>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</si>
  <si>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</si>
  <si>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</si>
  <si>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</si>
  <si>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</si>
  <si>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</si>
  <si>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</si>
  <si>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</si>
  <si>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</si>
  <si>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</si>
  <si>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</si>
  <si>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</si>
  <si>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</si>
  <si>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</si>
  <si>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</si>
  <si>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</si>
  <si>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</si>
  <si>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</si>
  <si>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</si>
  <si>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</si>
  <si>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</si>
  <si>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</si>
  <si>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</si>
  <si>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</si>
  <si>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</si>
  <si>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</si>
  <si>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</si>
  <si>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</si>
  <si>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</si>
  <si>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</si>
  <si>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</si>
  <si>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</si>
  <si>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</si>
  <si>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</si>
  <si>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</si>
  <si>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</si>
  <si>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</si>
  <si>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</si>
  <si>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</si>
  <si>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</si>
  <si>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</si>
  <si>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</si>
  <si>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</si>
  <si>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</si>
  <si>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</si>
  <si>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</si>
  <si>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</si>
  <si>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</si>
  <si>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</si>
  <si>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</si>
  <si>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</si>
  <si>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</si>
  <si>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</si>
  <si>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</si>
  <si>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</si>
  <si>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</si>
  <si>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</si>
  <si>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</si>
  <si>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</si>
  <si>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</si>
  <si>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</si>
  <si>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</si>
  <si>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</si>
  <si>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</si>
  <si>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</si>
  <si>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</si>
  <si>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</si>
  <si>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</si>
  <si>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</si>
  <si>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</si>
  <si>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</si>
  <si>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</si>
  <si>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</si>
  <si>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</si>
  <si>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</si>
  <si>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</si>
  <si>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</si>
  <si>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</si>
  <si>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</si>
  <si>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</si>
  <si>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</si>
  <si>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</si>
  <si>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</si>
  <si>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</si>
  <si>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</si>
  <si>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</si>
  <si>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</si>
  <si>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</si>
  <si>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</si>
  <si>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</si>
  <si>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</si>
  <si>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</si>
  <si>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</si>
  <si>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</si>
  <si>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</si>
  <si>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</si>
  <si>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</si>
  <si>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</si>
  <si>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</si>
  <si>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</si>
  <si>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</si>
  <si>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</si>
  <si>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</si>
  <si>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</si>
  <si>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</si>
  <si>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</si>
  <si>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</si>
  <si>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</si>
  <si>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</si>
  <si>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</si>
  <si>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</si>
  <si>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</si>
  <si>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</si>
  <si>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</si>
  <si>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</si>
  <si>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</si>
  <si>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</si>
  <si>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</si>
  <si>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</si>
  <si>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</si>
  <si>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</si>
  <si>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</si>
  <si>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</si>
  <si>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</si>
  <si>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</si>
  <si>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</si>
  <si>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</si>
  <si>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</si>
  <si>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</si>
  <si>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</si>
  <si>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</si>
  <si>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</si>
  <si>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</si>
  <si>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</si>
  <si>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</si>
  <si>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</si>
  <si>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</si>
  <si>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</si>
  <si>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</si>
  <si>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</si>
  <si>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</si>
  <si>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</si>
  <si>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</si>
  <si>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</si>
  <si>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</si>
  <si>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</si>
  <si>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</si>
  <si>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</si>
  <si>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</si>
  <si>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</si>
  <si>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</si>
  <si>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</si>
  <si>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</si>
  <si>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</si>
  <si>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</si>
  <si>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</si>
  <si>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</si>
  <si>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</si>
  <si>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</si>
  <si>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</si>
  <si>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</si>
  <si>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</si>
  <si>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</si>
  <si>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</si>
  <si>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</si>
  <si>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</si>
  <si>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</si>
  <si>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</si>
  <si>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</si>
  <si>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</si>
  <si>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</si>
  <si>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</si>
  <si>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</si>
  <si>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</si>
  <si>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</si>
  <si>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</si>
  <si>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</si>
  <si>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</si>
  <si>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</si>
  <si>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</si>
  <si>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</si>
  <si>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</si>
  <si>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</si>
  <si>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</si>
  <si>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</si>
  <si>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</si>
  <si>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</si>
  <si>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</si>
  <si>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</si>
  <si>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</si>
  <si>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</si>
  <si>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</si>
  <si>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</si>
  <si>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</si>
  <si>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</si>
  <si>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</si>
  <si>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</si>
  <si>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</si>
  <si>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</si>
  <si>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</si>
  <si>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</si>
  <si>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</si>
  <si>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</si>
  <si>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</si>
  <si>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</si>
  <si>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</si>
  <si>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</si>
  <si>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</si>
  <si>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</si>
  <si>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</si>
  <si>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</si>
  <si>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</si>
  <si>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</si>
  <si>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</si>
  <si>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</si>
  <si>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</si>
  <si>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</si>
  <si>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</si>
  <si>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</si>
  <si>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</si>
  <si>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</si>
  <si>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</si>
  <si>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</si>
  <si>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</si>
  <si>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</si>
  <si>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</si>
  <si>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</si>
  <si>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</si>
  <si>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</si>
  <si>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</si>
  <si>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</si>
  <si>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</si>
  <si>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</si>
  <si>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</si>
  <si>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</si>
  <si>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</si>
  <si>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</si>
  <si>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</si>
  <si>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</si>
  <si>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</si>
  <si>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</si>
  <si>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</si>
  <si>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</si>
  <si>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</si>
  <si>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</si>
  <si>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</si>
  <si>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</si>
  <si>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</si>
  <si>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</si>
  <si>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</si>
  <si>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</si>
  <si>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</si>
  <si>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</si>
  <si>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</si>
  <si>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</si>
  <si>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</si>
  <si>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</si>
  <si>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</si>
  <si>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</si>
  <si>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</si>
  <si>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</si>
  <si>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</si>
  <si>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</si>
  <si>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</si>
  <si>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</si>
  <si>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</si>
  <si>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</si>
  <si>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</si>
  <si>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</si>
  <si>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</si>
  <si>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</si>
  <si>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</si>
  <si>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</si>
  <si>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</si>
  <si>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</si>
  <si>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</si>
  <si>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</si>
  <si>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</si>
  <si>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</si>
  <si>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</si>
  <si>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</si>
  <si>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</si>
  <si>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</si>
  <si>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</si>
  <si>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</si>
  <si>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</si>
  <si>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</si>
  <si>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</si>
  <si>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</si>
  <si>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</si>
  <si>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</si>
  <si>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</si>
  <si>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</si>
  <si>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</si>
  <si>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</si>
  <si>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</si>
  <si>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</si>
  <si>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</si>
  <si>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</si>
  <si>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</si>
  <si>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</si>
  <si>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</si>
  <si>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</si>
  <si>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</si>
  <si>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</si>
  <si>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</si>
  <si>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</si>
  <si>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</si>
  <si>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</si>
  <si>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</si>
  <si>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</si>
  <si>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</si>
  <si>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</si>
  <si>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</si>
  <si>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</si>
  <si>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</si>
  <si>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</si>
  <si>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</si>
  <si>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</si>
  <si>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</si>
  <si>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</si>
  <si>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</si>
  <si>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</si>
  <si>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</si>
  <si>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</si>
  <si>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</si>
  <si>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</si>
  <si>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</si>
  <si>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</si>
  <si>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</si>
  <si>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</si>
  <si>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</si>
  <si>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</si>
  <si>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</si>
  <si>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</si>
  <si>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</si>
  <si>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</si>
  <si>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</si>
  <si>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</si>
  <si>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</si>
  <si>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</si>
  <si>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</si>
  <si>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</si>
  <si>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</si>
  <si>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</si>
  <si>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</si>
  <si>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</si>
  <si>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</si>
  <si>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</si>
  <si>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</si>
  <si>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</si>
  <si>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</si>
  <si>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</si>
  <si>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</si>
  <si>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</si>
  <si>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</si>
  <si>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</si>
  <si>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</si>
  <si>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</si>
  <si>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</si>
  <si>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</si>
  <si>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</si>
  <si>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</si>
  <si>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</si>
  <si>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</si>
  <si>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</si>
  <si>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</si>
  <si>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</si>
  <si>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</si>
  <si>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</si>
  <si>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</si>
  <si>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</si>
  <si>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</si>
  <si>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</si>
  <si>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</si>
  <si>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</si>
  <si>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</si>
  <si>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</si>
  <si>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</si>
  <si>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</si>
  <si>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</si>
  <si>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</si>
  <si>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</si>
  <si>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</si>
  <si>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</si>
  <si>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</si>
  <si>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</si>
  <si>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</si>
  <si>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</si>
  <si>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</si>
  <si>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</si>
  <si>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</si>
  <si>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</si>
  <si>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</si>
  <si>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</si>
  <si>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</si>
  <si>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</si>
  <si>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</si>
  <si>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</si>
  <si>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</si>
  <si>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</si>
  <si>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</si>
  <si>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</si>
  <si>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</si>
  <si>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</si>
  <si>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</si>
  <si>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</si>
  <si>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</si>
  <si>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</si>
  <si>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</si>
  <si>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</si>
  <si>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</si>
  <si>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</si>
  <si>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</si>
  <si>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</si>
  <si>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</si>
  <si>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</si>
  <si>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</si>
  <si>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</si>
  <si>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</si>
  <si>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</si>
  <si>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</si>
  <si>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</si>
  <si>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</si>
  <si>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</si>
  <si>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</si>
  <si>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</si>
  <si>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</si>
  <si>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</si>
  <si>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</si>
  <si>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</si>
  <si>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</si>
  <si>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</si>
  <si>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</si>
  <si>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</si>
  <si>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</si>
  <si>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</si>
  <si>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</si>
  <si>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</si>
  <si>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</si>
  <si>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</si>
  <si>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</si>
  <si>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</si>
  <si>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</si>
  <si>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</si>
  <si>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</si>
  <si>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</si>
  <si>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</si>
  <si>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</si>
  <si>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</si>
  <si>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</si>
  <si>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</si>
  <si>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</si>
  <si>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</si>
  <si>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</si>
  <si>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</si>
  <si>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</si>
  <si>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</si>
  <si>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</si>
  <si>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</si>
  <si>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</si>
  <si>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</si>
  <si>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</si>
  <si>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</si>
  <si>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</si>
  <si>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</si>
  <si>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</si>
  <si>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</si>
  <si>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</si>
  <si>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</si>
  <si>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</si>
  <si>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</si>
  <si>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</si>
  <si>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</si>
  <si>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</si>
  <si>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</si>
  <si>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</si>
  <si>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</si>
  <si>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</si>
  <si>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</si>
  <si>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</si>
  <si>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</si>
  <si>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</si>
  <si>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</si>
  <si>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</si>
  <si>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</si>
  <si>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</si>
  <si>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</si>
  <si>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</si>
  <si>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</si>
  <si>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</si>
  <si>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</si>
  <si>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</si>
  <si>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</si>
  <si>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</si>
  <si>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</si>
  <si>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</si>
  <si>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</si>
  <si>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</si>
  <si>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</si>
  <si>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</si>
  <si>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</si>
  <si>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</si>
  <si>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</si>
  <si>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</si>
  <si>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</si>
  <si>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</si>
  <si>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</si>
  <si>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</si>
  <si>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</si>
  <si>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</si>
  <si>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</si>
  <si>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</si>
  <si>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</si>
  <si>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</si>
  <si>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</si>
  <si>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</si>
  <si>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</si>
  <si>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</si>
  <si>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</si>
  <si>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</si>
  <si>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</si>
  <si>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</si>
  <si>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</si>
  <si>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</si>
  <si>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</si>
  <si>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</si>
  <si>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</si>
  <si>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</si>
  <si>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</si>
  <si>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</si>
  <si>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</si>
  <si>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</si>
  <si>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</si>
  <si>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</si>
  <si>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</si>
  <si>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</si>
  <si>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</si>
  <si>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</si>
  <si>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</si>
  <si>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</si>
  <si>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</si>
  <si>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</si>
  <si>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</si>
  <si>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</si>
  <si>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</si>
  <si>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</si>
  <si>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</si>
  <si>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</si>
  <si>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</si>
  <si>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</si>
  <si>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</si>
  <si>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</si>
  <si>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</si>
  <si>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</si>
  <si>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</si>
  <si>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</si>
  <si>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</si>
  <si>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</si>
  <si>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</si>
  <si>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</si>
  <si>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</si>
  <si>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</si>
  <si>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</si>
  <si>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</si>
  <si>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</si>
  <si>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</si>
  <si>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</si>
  <si>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</si>
  <si>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</si>
  <si>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</si>
  <si>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</si>
  <si>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</si>
  <si>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</si>
  <si>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</si>
  <si>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</si>
  <si>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</si>
  <si>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</si>
  <si>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</si>
  <si>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</si>
  <si>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</si>
  <si>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</si>
  <si>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</si>
  <si>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</si>
  <si>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</si>
  <si>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</si>
  <si>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</si>
  <si>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</si>
  <si>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</si>
  <si>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</si>
  <si>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</si>
  <si>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</si>
  <si>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</si>
  <si>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</si>
  <si>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</si>
  <si>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</si>
  <si>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</si>
  <si>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</si>
  <si>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</si>
  <si>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</si>
  <si>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</si>
  <si>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</si>
  <si>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</si>
  <si>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</si>
  <si>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</si>
  <si>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</si>
  <si>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</si>
  <si>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</si>
  <si>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</si>
  <si>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</si>
  <si>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</si>
  <si>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</si>
  <si>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</si>
  <si>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</si>
  <si>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</si>
  <si>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</si>
  <si>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</si>
  <si>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</si>
  <si>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</si>
  <si>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</si>
  <si>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</si>
  <si>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</si>
  <si>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</si>
  <si>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</si>
  <si>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</si>
  <si>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</si>
  <si>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</si>
  <si>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</si>
  <si>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</si>
  <si>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</si>
  <si>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</si>
  <si>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</si>
  <si>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</si>
  <si>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</si>
  <si>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</si>
  <si>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</si>
  <si>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</si>
  <si>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</si>
  <si>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</si>
  <si>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</si>
  <si>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</si>
  <si>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</si>
  <si>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</si>
  <si>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</si>
  <si>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</si>
  <si>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</si>
  <si>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</si>
  <si>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</si>
  <si>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</si>
  <si>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</si>
  <si>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</si>
  <si>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</si>
  <si>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</si>
  <si>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</si>
  <si>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</si>
  <si>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</si>
  <si>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</si>
  <si>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</si>
  <si>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</si>
  <si>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</si>
  <si>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</si>
  <si>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</si>
  <si>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</si>
  <si>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</si>
  <si>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</si>
  <si>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</si>
  <si>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</si>
  <si>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</si>
  <si>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</si>
  <si>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</si>
  <si>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</si>
  <si>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</si>
  <si>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</si>
  <si>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</si>
  <si>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</si>
  <si>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</si>
  <si>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</si>
  <si>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</si>
  <si>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</si>
  <si>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</si>
  <si>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</si>
  <si>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</si>
  <si>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</si>
  <si>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</si>
  <si>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</si>
  <si>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</si>
  <si>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</si>
  <si>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</si>
  <si>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</si>
  <si>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</si>
  <si>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</si>
  <si>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</si>
  <si>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</si>
  <si>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</si>
  <si>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</si>
  <si>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</si>
  <si>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</si>
  <si>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</si>
  <si>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</si>
  <si>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</si>
  <si>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</si>
  <si>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</si>
  <si>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</si>
  <si>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</si>
  <si>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</si>
  <si>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</si>
  <si>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</si>
  <si>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</si>
  <si>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</si>
  <si>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</si>
  <si>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</si>
  <si>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</si>
  <si>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</si>
  <si>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</si>
  <si>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</si>
  <si>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</si>
  <si>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</si>
  <si>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</si>
  <si>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</si>
  <si>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</si>
  <si>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</si>
  <si>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</si>
  <si>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</si>
  <si>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</si>
  <si>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</si>
  <si>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</si>
  <si>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</si>
  <si>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</si>
  <si>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</si>
  <si>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</si>
  <si>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</si>
  <si>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</si>
  <si>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</si>
  <si>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</si>
  <si>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</si>
  <si>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</si>
  <si>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</si>
  <si>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</si>
  <si>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</si>
  <si>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</si>
  <si>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</si>
  <si>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</si>
  <si>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</si>
  <si>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</si>
  <si>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</si>
  <si>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</si>
  <si>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</si>
  <si>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</si>
  <si>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</si>
  <si>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</si>
  <si>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</si>
  <si>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</si>
  <si>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</si>
  <si>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</si>
  <si>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张玉连</t>
  </si>
  <si>
    <t>坐落：</t>
  </si>
  <si>
    <t>容城县午方北庄村</t>
  </si>
  <si>
    <t>调查编号：</t>
  </si>
  <si>
    <t>0201015-01-04-0028</t>
  </si>
  <si>
    <t>价值时点：</t>
  </si>
  <si>
    <t>2024年10月24日</t>
  </si>
  <si>
    <t>报告编号：</t>
  </si>
  <si>
    <t>康正（容城县）2024评字第7号-午方北庄村</t>
  </si>
  <si>
    <t>4-17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</si>
  <si>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</si>
  <si>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</si>
  <si>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</si>
  <si>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</si>
  <si>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</si>
  <si>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</si>
  <si>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</si>
  <si>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</si>
  <si>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</si>
  <si>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</si>
  <si>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</si>
  <si>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</si>
  <si>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</si>
  <si>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</si>
  <si>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</si>
  <si>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</si>
  <si>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</si>
  <si>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</si>
  <si>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</si>
  <si>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</si>
  <si>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</si>
  <si>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</si>
  <si>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</si>
  <si>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</si>
  <si>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</si>
  <si>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</si>
  <si>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</si>
  <si>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</si>
  <si>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</si>
  <si>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</si>
  <si>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</si>
  <si>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</si>
  <si>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</si>
  <si>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</si>
  <si>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</si>
  <si>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</si>
  <si>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</si>
  <si>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</si>
  <si>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</si>
  <si>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</si>
  <si>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</si>
  <si>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</si>
  <si>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</si>
  <si>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</si>
  <si>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</si>
  <si>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</si>
  <si>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</si>
  <si>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</si>
  <si>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</si>
  <si>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</si>
  <si>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</si>
  <si>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</si>
  <si>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</si>
  <si>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</si>
  <si>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</si>
  <si>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</si>
  <si>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</si>
  <si>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</si>
  <si>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</si>
  <si>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</si>
  <si>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</si>
  <si>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</si>
  <si>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</si>
  <si>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</si>
  <si>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</si>
  <si>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</si>
  <si>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</si>
  <si>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</si>
  <si>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</si>
  <si>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</si>
  <si>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</si>
  <si>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</si>
  <si>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</si>
  <si>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</si>
  <si>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</si>
  <si>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</si>
  <si>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</si>
  <si>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</si>
  <si>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</si>
  <si>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</si>
  <si>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</si>
  <si>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</si>
  <si>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</si>
  <si>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</si>
  <si>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</si>
  <si>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</si>
  <si>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</si>
  <si>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</si>
  <si>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</si>
  <si>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</si>
  <si>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</si>
  <si>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</si>
  <si>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</si>
  <si>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</si>
  <si>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</si>
  <si>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</si>
  <si>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</si>
  <si>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</si>
  <si>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</si>
  <si>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</si>
  <si>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</si>
  <si>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</si>
  <si>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</si>
  <si>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</si>
  <si>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</si>
  <si>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</si>
  <si>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</si>
  <si>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</si>
  <si>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</si>
  <si>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</si>
  <si>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</si>
  <si>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</si>
  <si>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</si>
  <si>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</si>
  <si>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</si>
  <si>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</si>
  <si>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</si>
  <si>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</si>
  <si>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</si>
  <si>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</si>
  <si>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</si>
  <si>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</si>
  <si>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</si>
  <si>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</si>
  <si>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</si>
  <si>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</si>
  <si>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</si>
  <si>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</si>
  <si>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</si>
  <si>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</si>
  <si>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</si>
  <si>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</si>
  <si>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</si>
  <si>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</si>
  <si>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</si>
  <si>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</si>
  <si>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</si>
  <si>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</si>
  <si>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</si>
  <si>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</si>
  <si>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</si>
  <si>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</si>
  <si>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</si>
  <si>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</si>
  <si>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</si>
  <si>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</si>
  <si>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</si>
  <si>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</si>
  <si>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</si>
  <si>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</si>
  <si>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</si>
  <si>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</si>
  <si>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</si>
  <si>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</si>
  <si>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</si>
  <si>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</si>
  <si>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</si>
  <si>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</si>
  <si>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</si>
  <si>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</si>
  <si>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</si>
  <si>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</si>
  <si>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</si>
  <si>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</si>
  <si>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</si>
  <si>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</si>
  <si>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</si>
  <si>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</si>
  <si>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</si>
  <si>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</si>
  <si>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</si>
  <si>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</si>
  <si>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</si>
  <si>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</si>
  <si>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</si>
  <si>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</si>
  <si>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</si>
  <si>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</si>
  <si>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</si>
  <si>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</si>
  <si>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</si>
  <si>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</si>
  <si>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</si>
  <si>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</si>
  <si>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</si>
  <si>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</si>
  <si>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</si>
  <si>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</si>
  <si>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</si>
  <si>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</si>
  <si>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</si>
  <si>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</si>
  <si>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</si>
  <si>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</si>
  <si>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</si>
  <si>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</si>
  <si>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</si>
  <si>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</si>
  <si>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</si>
  <si>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</si>
  <si>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</si>
  <si>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</si>
  <si>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</si>
  <si>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</si>
  <si>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</si>
  <si>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</si>
  <si>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</si>
  <si>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</si>
  <si>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</si>
  <si>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</si>
  <si>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</si>
  <si>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</si>
  <si>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</si>
  <si>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</si>
  <si>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</si>
  <si>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</si>
  <si>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</si>
  <si>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</si>
  <si>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</si>
  <si>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</si>
  <si>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</si>
  <si>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</si>
  <si>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</si>
  <si>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</si>
  <si>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</si>
  <si>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</si>
  <si>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</si>
  <si>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</si>
  <si>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</si>
  <si>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</si>
  <si>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</si>
  <si>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</si>
  <si>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</si>
  <si>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</si>
  <si>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</si>
  <si>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</si>
  <si>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</si>
  <si>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</si>
  <si>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</si>
  <si>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</si>
  <si>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</si>
  <si>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</si>
  <si>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</si>
  <si>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</si>
  <si>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</si>
  <si>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</si>
  <si>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</si>
  <si>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C1</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</si>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</sst>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40" workbookViewId="0">
      <selection activeCell="H40" sqref="H40"/>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0201015-01-04-0028</v>
      </c>
      <c r="C2" s="335">
        <f>输机表!P2</f>
        <v>0</v>
      </c>
      <c r="D2" s="335" t="str">
        <f>输机表!U2&amp;输机表!Y2</f>
        <v>康正（容城县）2024评字第7号-午方北庄村4-17</v>
      </c>
      <c r="E2" s="335" t="str">
        <f>输机表!D2</f>
        <v>张玉连</v>
      </c>
      <c r="F2" s="335" t="str">
        <f>输机表!F2</f>
        <v>容城县午方北庄村</v>
      </c>
      <c r="G2" s="335">
        <f ca="1">结果通知单!C12</f>
        <v>89.18</v>
      </c>
      <c r="H2" s="335">
        <f ca="1">结果通知单!N7</f>
        <v>89.18</v>
      </c>
      <c r="I2" s="335">
        <f ca="1">结果通知单!O7</f>
        <v>0</v>
      </c>
      <c r="J2" s="335">
        <f ca="1">结果通知单!P7</f>
        <v>0</v>
      </c>
      <c r="K2" s="335">
        <f ca="1">结果通知单!G12</f>
        <v>131184</v>
      </c>
      <c r="L2" s="335">
        <f ca="1">结果通知单!G41</f>
        <v>61197</v>
      </c>
      <c r="M2" s="335">
        <f ca="1">IF(K2+L2=结果通知单!C42,K2+L2,"请检查")</f>
        <v>192381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Y6" sqref="Y6:Y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c r="E4" s="87"/>
      <c r="F4" s="87"/>
      <c r="G4" s="87"/>
      <c r="H4" s="87"/>
      <c r="I4" s="87"/>
      <c r="J4" s="87"/>
      <c r="K4" s="87"/>
      <c r="L4" s="87"/>
      <c r="M4" s="87"/>
      <c r="N4" s="87"/>
      <c r="O4" s="87"/>
      <c r="P4" s="87"/>
      <c r="Q4" s="87"/>
      <c r="R4" s="87"/>
      <c r="S4" s="124">
        <v>89.18</v>
      </c>
      <c r="T4" s="124"/>
      <c r="U4" s="124"/>
      <c r="V4" s="125"/>
      <c r="W4" s="91" t="e">
        <f>ROUND(F5*ROUND(E5+G5+H5+I5+J5+K5+L5+M5+N5+O5+P5+Q5+R5+U5+T5+1,3)*V5,0)</f>
        <v>#N/A</v>
      </c>
      <c r="X4" s="126">
        <f>ROUND(L60/S4,0)</f>
        <v>0</v>
      </c>
      <c r="Y4" s="126">
        <v>1471</v>
      </c>
      <c r="Z4" s="143">
        <f>ROUND(Y4*S4,0)</f>
        <v>131184</v>
      </c>
      <c r="AA4" s="144">
        <f>IF(Q4="无",0,IF(Q4="地暖",0,S4))</f>
        <v>89.18</v>
      </c>
      <c r="AB4" s="144">
        <f>IF(Q4="无",0,IF(Q4="暖气片",0,S4))</f>
        <v>89.18</v>
      </c>
      <c r="AC4" s="91">
        <f>H4</f>
        <v>0</v>
      </c>
      <c r="AD4" s="124" t="s">
        <v>863</v>
      </c>
      <c r="AE4" s="145">
        <v>1</v>
      </c>
      <c r="AF4" s="146" t="e">
        <f>VLOOKUP(F4,系数区域,LOOKUP(V4,$CV$16:$DE$16,{68,69,70,71,72,73,74,75,76,77}),0)</f>
        <v>#N/A</v>
      </c>
      <c r="AG4" s="145" t="s">
        <v>863</v>
      </c>
      <c r="AH4" s="161"/>
      <c r="AI4" s="161"/>
      <c r="AJ4" s="161" t="s">
        <v>864</v>
      </c>
      <c r="AK4" s="161" t="s">
        <v>865</v>
      </c>
      <c r="AL4" s="161">
        <v>37</v>
      </c>
      <c r="AM4" s="161">
        <v>24</v>
      </c>
      <c r="AN4" s="161" t="s">
        <v>866</v>
      </c>
      <c r="AO4" s="161" t="s">
        <v>867</v>
      </c>
      <c r="AP4" s="161">
        <v>0</v>
      </c>
      <c r="AQ4" s="196">
        <v>0.25</v>
      </c>
      <c r="AR4" s="196">
        <v>0.333333333333333</v>
      </c>
      <c r="AS4" s="196">
        <v>0.5</v>
      </c>
      <c r="AT4" s="196">
        <v>0.666666666666667</v>
      </c>
      <c r="AU4" s="197">
        <v>0.75</v>
      </c>
      <c r="AV4" s="196">
        <v>1</v>
      </c>
      <c r="AW4" s="161" t="s">
        <v>868</v>
      </c>
      <c r="AX4" s="163" t="s">
        <v>869</v>
      </c>
      <c r="AY4" s="161" t="s">
        <v>870</v>
      </c>
      <c r="AZ4" s="161" t="s">
        <v>236</v>
      </c>
      <c r="BA4" s="207" t="s">
        <v>871</v>
      </c>
      <c r="BB4" s="207"/>
      <c r="BC4" s="161" t="s">
        <v>869</v>
      </c>
      <c r="BD4" s="161" t="s">
        <v>868</v>
      </c>
      <c r="BE4" s="175"/>
      <c r="BF4" s="161" t="s">
        <v>864</v>
      </c>
      <c r="BG4" s="161" t="s">
        <v>865</v>
      </c>
      <c r="BH4" s="161" t="s">
        <v>864</v>
      </c>
      <c r="BI4" s="161" t="s">
        <v>865</v>
      </c>
      <c r="BJ4" s="161" t="s">
        <v>872</v>
      </c>
      <c r="BK4" s="161" t="s">
        <v>873</v>
      </c>
      <c r="BL4" s="162" t="s">
        <v>866</v>
      </c>
      <c r="BM4" s="162" t="s">
        <v>867</v>
      </c>
      <c r="BN4" s="162" t="s">
        <v>874</v>
      </c>
      <c r="BO4" s="162" t="s">
        <v>863</v>
      </c>
      <c r="BP4" s="162" t="s">
        <v>875</v>
      </c>
      <c r="BQ4" s="162" t="s">
        <v>876</v>
      </c>
      <c r="BR4" s="162" t="s">
        <v>877</v>
      </c>
      <c r="BS4" s="162" t="s">
        <v>878</v>
      </c>
      <c r="BT4" s="224" t="s">
        <v>863</v>
      </c>
      <c r="BU4" s="162" t="s">
        <v>878</v>
      </c>
      <c r="BV4" s="162" t="s">
        <v>863</v>
      </c>
      <c r="BW4" s="162" t="s">
        <v>878</v>
      </c>
      <c r="BX4" s="162" t="s">
        <v>863</v>
      </c>
      <c r="BY4" s="161" t="s">
        <v>864</v>
      </c>
      <c r="BZ4" s="161" t="s">
        <v>865</v>
      </c>
      <c r="CA4" s="161" t="s">
        <v>864</v>
      </c>
      <c r="CB4" s="161" t="s">
        <v>863</v>
      </c>
      <c r="CC4" s="161" t="s">
        <v>879</v>
      </c>
      <c r="CD4" s="161" t="s">
        <v>880</v>
      </c>
      <c r="CE4" s="161" t="s">
        <v>881</v>
      </c>
      <c r="CF4" s="161" t="s">
        <v>882</v>
      </c>
      <c r="CG4" s="161" t="s">
        <v>883</v>
      </c>
      <c r="CH4" s="232" t="s">
        <v>884</v>
      </c>
      <c r="CI4" s="161" t="s">
        <v>885</v>
      </c>
      <c r="CJ4" s="161" t="s">
        <v>886</v>
      </c>
      <c r="CK4" s="161" t="s">
        <v>887</v>
      </c>
      <c r="CL4" s="162" t="s">
        <v>877</v>
      </c>
      <c r="CM4" s="161" t="s">
        <v>864</v>
      </c>
      <c r="CN4" s="162" t="s">
        <v>865</v>
      </c>
      <c r="CO4" s="161" t="s">
        <v>864</v>
      </c>
      <c r="CP4" s="162" t="s">
        <v>865</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865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#N/A</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f>AA4/S4</f>
        <v>1</v>
      </c>
      <c r="AB5" s="148">
        <f>AB4/S4</f>
        <v>1</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882</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863</v>
      </c>
      <c r="AE6" s="145">
        <v>1</v>
      </c>
      <c r="AF6" s="146" t="e">
        <f>VLOOKUP(F6,系数区域,LOOKUP(V6,$CV$16:$DE$16,{68,69,70,71,72,73,74,75,76,77}),0)</f>
        <v>#N/A</v>
      </c>
      <c r="AG6" s="145" t="s">
        <v>863</v>
      </c>
      <c r="AH6" s="167" t="s">
        <v>906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882</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882</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863</v>
      </c>
      <c r="AE8" s="145">
        <v>1</v>
      </c>
      <c r="AF8" s="146" t="e">
        <f>VLOOKUP(F8,系数区域,LOOKUP(V8,$CV$16:$DE$16,{68,69,70,71,72,73,74,75,76,77}),0)</f>
        <v>#N/A</v>
      </c>
      <c r="AG8" s="145" t="s">
        <v>863</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863</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863</v>
      </c>
      <c r="BZ9" s="235"/>
      <c r="CA9" s="214" t="s">
        <v>881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863</v>
      </c>
      <c r="AE10" s="145">
        <v>1</v>
      </c>
      <c r="AF10" s="146" t="e">
        <f>VLOOKUP(F10,系数区域,LOOKUP(V10,$CV$16:$DE$16,{68,69,70,71,72,73,74,75,76,77}),0)</f>
        <v>#N/A</v>
      </c>
      <c r="AG10" s="145" t="s">
        <v>863</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882</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863</v>
      </c>
      <c r="AE12" s="145">
        <v>1</v>
      </c>
      <c r="AF12" s="146" t="e">
        <f>VLOOKUP(F12,系数区域,LOOKUP(V12,$CV$16:$DE$16,{68,69,70,71,72,73,74,75,76,77}),0)</f>
        <v>#N/A</v>
      </c>
      <c r="AG12" s="145" t="s">
        <v>863</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863</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863</v>
      </c>
      <c r="BZ12" s="235"/>
      <c r="CA12" s="214" t="s">
        <v>881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863</v>
      </c>
      <c r="BZ13" s="235"/>
      <c r="CA13" s="214" t="s">
        <v>881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863</v>
      </c>
      <c r="AE14" s="145">
        <v>1</v>
      </c>
      <c r="AF14" s="146" t="e">
        <f>VLOOKUP(F14,系数区域,LOOKUP(V14,$CV$16:$DE$16,{68,69,70,71,72,73,74,75,76,77}),0)</f>
        <v>#N/A</v>
      </c>
      <c r="AG14" s="145" t="s">
        <v>863</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863</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863</v>
      </c>
      <c r="BZ14" s="235"/>
      <c r="CA14" s="215" t="s">
        <v>879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863</v>
      </c>
      <c r="AE16" s="145">
        <v>1</v>
      </c>
      <c r="AF16" s="146" t="e">
        <f>VLOOKUP(F16,系数区域,LOOKUP(V16,$CV$16:$DE$16,{68,69,70,71,72,73,74,75,76,77}),0)</f>
        <v>#N/A</v>
      </c>
      <c r="AG16" s="145" t="s">
        <v>863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863</v>
      </c>
      <c r="AE18" s="145">
        <v>1</v>
      </c>
      <c r="AF18" s="146" t="e">
        <f>VLOOKUP(F18,系数区域,LOOKUP(V18,$CV$16:$DE$16,{68,69,70,71,72,73,74,75,76,77}),0)</f>
        <v>#N/A</v>
      </c>
      <c r="AG18" s="145" t="s">
        <v>863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863</v>
      </c>
      <c r="AE20" s="145">
        <v>1</v>
      </c>
      <c r="AF20" s="146" t="e">
        <f>VLOOKUP(F20,系数区域,LOOKUP(V20,$CV$16:$DE$16,{68,69,70,71,72,73,74,75,76,77}),0)</f>
        <v>#N/A</v>
      </c>
      <c r="AG20" s="145" t="s">
        <v>863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863</v>
      </c>
      <c r="AE22" s="145">
        <v>1</v>
      </c>
      <c r="AF22" s="146" t="e">
        <f>VLOOKUP(F22,系数区域,LOOKUP(V22,$CV$16:$DE$16,{68,69,70,71,72,73,74,75,76,77}),0)</f>
        <v>#N/A</v>
      </c>
      <c r="AG22" s="145" t="s">
        <v>863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863</v>
      </c>
      <c r="AE24" s="145">
        <v>1</v>
      </c>
      <c r="AF24" s="146" t="e">
        <f>VLOOKUP(F24,系数区域,LOOKUP(V24,$CV$16:$DE$16,{68,69,70,71,72,73,74,75,76,77}),0)</f>
        <v>#N/A</v>
      </c>
      <c r="AG24" s="145" t="s">
        <v>863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863</v>
      </c>
      <c r="AE26" s="145">
        <v>1</v>
      </c>
      <c r="AF26" s="146" t="e">
        <f>VLOOKUP(F26,系数区域,LOOKUP(V26,$CV$16:$DE$16,{68,69,70,71,72,73,74,75,76,77}),0)</f>
        <v>#N/A</v>
      </c>
      <c r="AG26" s="145" t="s">
        <v>863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张玉连</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2.64</v>
      </c>
      <c r="BI38" s="172" t="str">
        <f t="shared" ref="BI38:BI51" si="67">I186</f>
        <v>㎡</v>
      </c>
      <c r="BJ38" s="172">
        <f ca="1" t="shared" ref="BJ38:BJ51" si="68">L186</f>
        <v>475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15.3</v>
      </c>
      <c r="BI39" s="172" t="str">
        <f t="shared" si="67"/>
        <v>㎡</v>
      </c>
      <c r="BJ39" s="172">
        <f ca="1" t="shared" si="68"/>
        <v>5661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9.55</v>
      </c>
      <c r="BI40" s="172" t="str">
        <f t="shared" si="67"/>
        <v>㎡</v>
      </c>
      <c r="BJ40" s="172">
        <f ca="1" t="shared" si="68"/>
        <v>1337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87.38</v>
      </c>
      <c r="BI41" s="172" t="str">
        <f t="shared" si="67"/>
        <v>㎡</v>
      </c>
      <c r="BJ41" s="172">
        <f ca="1" t="shared" si="68"/>
        <v>15728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33.19</v>
      </c>
      <c r="BI42" s="172" t="str">
        <f t="shared" si="67"/>
        <v>㎡</v>
      </c>
      <c r="BJ42" s="172">
        <f ca="1" t="shared" si="68"/>
        <v>1660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平砖地面</v>
      </c>
      <c r="BH43" s="220">
        <f t="shared" si="69"/>
        <v>28.81</v>
      </c>
      <c r="BI43" s="172" t="str">
        <f t="shared" si="67"/>
        <v>㎡</v>
      </c>
      <c r="BJ43" s="172">
        <f ca="1" t="shared" si="68"/>
        <v>720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60地砖</v>
      </c>
      <c r="BH44" s="220">
        <f t="shared" si="69"/>
        <v>73.53</v>
      </c>
      <c r="BI44" s="172" t="str">
        <f t="shared" si="67"/>
        <v>㎡</v>
      </c>
      <c r="BJ44" s="172">
        <f ca="1" t="shared" si="68"/>
        <v>5882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4</v>
      </c>
      <c r="BI45" s="172" t="str">
        <f t="shared" si="67"/>
        <v>个</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渗水井</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2.64</v>
      </c>
      <c r="EX46" s="58" t="str">
        <f ca="1">IFERROR(VLOOKUP(FE46,$BD$38:$BJ$92,6,0),"")</f>
        <v>㎡</v>
      </c>
      <c r="EY46" s="59">
        <f ca="1">IF(EV46="","",SUMIF($BG$38:$BG$107,EV46,$BJ$38:$BJ$107))</f>
        <v>475</v>
      </c>
      <c r="EZ46" s="59" t="str">
        <f ca="1">IFERROR(VLOOKUP(FF46,$BD$38:$BJ$92,4,0),"")</f>
        <v>影壁</v>
      </c>
      <c r="FA46" s="58">
        <f ca="1">IF(EZ46="","",SUMIF($BG$38:$BG$107,EZ46,$BH$38:$BH$107))</f>
        <v>15.3</v>
      </c>
      <c r="FB46" s="58" t="str">
        <f ca="1">IFERROR(VLOOKUP(FF46,$BD$38:$BJ$92,6,0),"")</f>
        <v>㎡</v>
      </c>
      <c r="FC46" s="59">
        <f ca="1">IF(EZ46="","",SUMIF($BG$38:$BG$107,EZ46,$BJ$38:$BJ$107))</f>
        <v>5661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水泥、水磨石平台</v>
      </c>
      <c r="BH47" s="220">
        <f t="shared" si="69"/>
        <v>20.64</v>
      </c>
      <c r="BI47" s="172" t="str">
        <f t="shared" si="67"/>
        <v>㎡</v>
      </c>
      <c r="BJ47" s="172">
        <f ca="1" t="shared" si="68"/>
        <v>3715</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96.93</v>
      </c>
      <c r="EX47" s="58" t="str">
        <f ca="1">IFERROR(VLOOKUP(FE47,$BD$38:$BJ$92,6,0),"")</f>
        <v>㎡</v>
      </c>
      <c r="EY47" s="59">
        <f ca="1">IF(EV47="","",SUMIF($BG$38:$BG$107,EV47,$BJ$38:$BJ$107))</f>
        <v>17065</v>
      </c>
      <c r="EZ47" s="59" t="str">
        <f ca="1">IFERROR(VLOOKUP(FF47,$BD$38:$BJ$92,4,0),"")</f>
        <v>水泥地面</v>
      </c>
      <c r="FA47" s="58">
        <f ca="1">IF(EZ47="","",SUMIF($BG$38:$BG$107,EZ47,$BH$38:$BH$107))</f>
        <v>33.19</v>
      </c>
      <c r="FB47" s="58" t="str">
        <f ca="1">IFERROR(VLOOKUP(FF47,$BD$38:$BJ$92,6,0),"")</f>
        <v>㎡</v>
      </c>
      <c r="FC47" s="59">
        <f ca="1">IF(EZ47="","",SUMIF($BG$38:$BG$107,EZ47,$BJ$38:$BJ$107))</f>
        <v>1660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3</v>
      </c>
      <c r="BI48" s="172" t="str">
        <f t="shared" si="67"/>
        <v>棵</v>
      </c>
      <c r="BJ48" s="172">
        <f ca="1" t="shared" si="68"/>
        <v>240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28.81</v>
      </c>
      <c r="EX48" s="58" t="str">
        <f ca="1">IFERROR(VLOOKUP(FE48,$BD$38:$BJ$92,6,0),"")</f>
        <v>㎡</v>
      </c>
      <c r="EY48" s="59">
        <f ca="1">IF(EV48="","",SUMIF($BG$38:$BG$107,EV48,$BJ$38:$BJ$107))</f>
        <v>720</v>
      </c>
      <c r="EZ48" s="59" t="str">
        <f ca="1">IFERROR(VLOOKUP(FF48,$BD$38:$BJ$92,4,0),"")</f>
        <v>60地砖</v>
      </c>
      <c r="FA48" s="58">
        <f ca="1">IF(EZ48="","",SUMIF($BG$38:$BG$107,EZ48,$BH$38:$BH$107))</f>
        <v>73.53</v>
      </c>
      <c r="FB48" s="58" t="str">
        <f ca="1">IFERROR(VLOOKUP(FF48,$BD$38:$BJ$92,6,0),"")</f>
        <v>㎡</v>
      </c>
      <c r="FC48" s="59">
        <f ca="1">IF(EZ48="","",SUMIF($BG$38:$BG$107,EZ48,$BJ$38:$BJ$107))</f>
        <v>5882</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3</v>
      </c>
      <c r="BI49" s="172" t="str">
        <f t="shared" si="67"/>
        <v>棵</v>
      </c>
      <c r="BJ49" s="172">
        <f ca="1" t="shared" si="68"/>
        <v>450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4</v>
      </c>
      <c r="EX49" s="58" t="str">
        <f ca="1">IFERROR(VLOOKUP(FE49,$BD$38:$BJ$92,6,0),"")</f>
        <v>个</v>
      </c>
      <c r="EY49" s="59">
        <f ca="1">IF(EV49="","",SUMIF($BG$38:$BG$107,EV49,$BJ$38:$BJ$107))</f>
        <v>800</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水泥、水磨石平台</v>
      </c>
      <c r="EW50" s="58">
        <f ca="1">IF(EV50="","",SUMIF($BG$38:$BG$107,EV50,$BH$38:$BH$107))</f>
        <v>20.64</v>
      </c>
      <c r="EX50" s="58" t="str">
        <f ca="1">IFERROR(VLOOKUP(FE50,$BD$38:$BJ$92,6,0),"")</f>
        <v>㎡</v>
      </c>
      <c r="EY50" s="59">
        <f ca="1">IF(EV50="","",SUMIF($BG$38:$BG$107,EV50,$BJ$38:$BJ$107))</f>
        <v>3715</v>
      </c>
      <c r="EZ50" s="59" t="str">
        <f ca="1">IFERROR(VLOOKUP(FF50,$BD$38:$BJ$92,4,0),"")</f>
        <v>材树</v>
      </c>
      <c r="FA50" s="58">
        <f ca="1">IF(EZ50="","",SUMIF($BG$38:$BG$107,EZ50,$BH$38:$BH$107))</f>
        <v>15</v>
      </c>
      <c r="FB50" s="58" t="str">
        <f ca="1">IFERROR(VLOOKUP(FF50,$BD$38:$BJ$92,6,0),"")</f>
        <v>棵</v>
      </c>
      <c r="FC50" s="59">
        <f ca="1">IF(EZ50="","",SUMIF($BG$38:$BG$107,EZ50,$BJ$38:$BJ$107))</f>
        <v>3890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6</v>
      </c>
      <c r="BI51" s="172" t="str">
        <f t="shared" si="67"/>
        <v>棵</v>
      </c>
      <c r="BJ51" s="172">
        <f ca="1" t="shared" si="68"/>
        <v>1500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550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10</v>
      </c>
      <c r="BE53" s="172">
        <f ca="1">IF(BJ53=0,0,IF(COUNTIF($BG53:$BG$107,BG53)&lt;2,1,0))</f>
        <v>1</v>
      </c>
      <c r="BF53" s="172">
        <v>16</v>
      </c>
      <c r="BG53" s="172" t="str">
        <f t="shared" si="71"/>
        <v>材树</v>
      </c>
      <c r="BH53" s="220">
        <f t="shared" si="69"/>
        <v>1</v>
      </c>
      <c r="BI53" s="172" t="str">
        <f t="shared" si="72"/>
        <v>棵</v>
      </c>
      <c r="BJ53" s="172">
        <f ca="1" t="shared" si="73"/>
        <v>950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8</v>
      </c>
      <c r="BI54" s="172" t="str">
        <f t="shared" si="72"/>
        <v>棵</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6</v>
      </c>
      <c r="BI55" s="172" t="str">
        <f t="shared" si="72"/>
        <v>棵</v>
      </c>
      <c r="BJ55" s="172">
        <f ca="1" t="shared" si="73"/>
        <v>1200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9</v>
      </c>
      <c r="BI56" s="172" t="str">
        <f t="shared" si="72"/>
        <v>棵</v>
      </c>
      <c r="BJ56" s="172">
        <f ca="1" t="shared" si="73"/>
        <v>3600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5</v>
      </c>
      <c r="BI57" s="172" t="str">
        <f t="shared" si="72"/>
        <v>棵</v>
      </c>
      <c r="BJ57" s="172">
        <f ca="1" t="shared" si="73"/>
        <v>2500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11</v>
      </c>
      <c r="BE58" s="172">
        <f ca="1">IF(BJ58=0,0,IF(COUNTIF($BG58:$BG$107,BG58)&lt;2,1,0))</f>
        <v>1</v>
      </c>
      <c r="BF58" s="172">
        <v>21</v>
      </c>
      <c r="BG58" s="172" t="str">
        <f t="shared" si="71"/>
        <v>果树</v>
      </c>
      <c r="BH58" s="220">
        <f t="shared" si="69"/>
        <v>1</v>
      </c>
      <c r="BI58" s="172" t="str">
        <f t="shared" si="72"/>
        <v>棵</v>
      </c>
      <c r="BJ58" s="172">
        <f ca="1" t="shared" si="73"/>
        <v>700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12</v>
      </c>
      <c r="BE59" s="172">
        <f ca="1">IF(BJ59=0,0,IF(COUNTIF($BG59:$BG$107,BG59)&lt;2,1,0))</f>
        <v>1</v>
      </c>
      <c r="BF59" s="172">
        <v>22</v>
      </c>
      <c r="BG59" s="172" t="str">
        <f t="shared" si="71"/>
        <v>果树苗</v>
      </c>
      <c r="BH59" s="220">
        <f t="shared" si="69"/>
        <v>4</v>
      </c>
      <c r="BI59" s="172" t="str">
        <f t="shared" si="72"/>
        <v>棵</v>
      </c>
      <c r="BJ59" s="172">
        <f ca="1" t="shared" si="73"/>
        <v>40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13</v>
      </c>
      <c r="BE60" s="172">
        <f ca="1">IF(BJ60=0,0,IF(COUNTIF($BG60:$BG$107,BG60)&lt;2,1,0))</f>
        <v>1</v>
      </c>
      <c r="BF60" s="172">
        <v>23</v>
      </c>
      <c r="BG60" s="172" t="str">
        <f t="shared" si="71"/>
        <v>化粪池</v>
      </c>
      <c r="BH60" s="220">
        <f t="shared" si="69"/>
        <v>1</v>
      </c>
      <c r="BI60" s="172" t="str">
        <f t="shared" si="72"/>
        <v>个</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果树</v>
      </c>
      <c r="EW60" s="58">
        <f ca="1" t="shared" ref="EW60:EW71" si="76">IF(EV60="","",SUMIF($BG$38:$BG$107,EV60,$BH$38:$BH$107))</f>
        <v>29</v>
      </c>
      <c r="EX60" s="58" t="str">
        <f ca="1" t="shared" ref="EX60:EX71" si="77">IFERROR(VLOOKUP(FE60,$BD$38:$BJ$92,6,0),"")</f>
        <v>棵</v>
      </c>
      <c r="EY60" s="59">
        <f ca="1" t="shared" ref="EY60:EY71" si="78">IF(EV60="","",SUMIF($BG$38:$BG$107,EV60,$BJ$38:$BJ$107))</f>
        <v>8400</v>
      </c>
      <c r="EZ60" s="59" t="str">
        <f ca="1" t="shared" ref="EZ60:EZ70" si="79">IFERROR(VLOOKUP(FF60,$BD$38:$BJ$92,4,0),"")</f>
        <v>果树苗</v>
      </c>
      <c r="FA60" s="58">
        <f ca="1" t="shared" ref="FA60:FA70" si="80">IF(EZ60="","",SUMIF($BG$38:$BG$107,EZ60,$BH$38:$BH$107))</f>
        <v>4</v>
      </c>
      <c r="FB60" s="58" t="str">
        <f ca="1" t="shared" ref="FB60:FB70" si="81">IFERROR(VLOOKUP(FF60,$BD$38:$BJ$92,6,0),"")</f>
        <v>棵</v>
      </c>
      <c r="FC60" s="59">
        <f ca="1" t="shared" ref="FC60:FC70" si="82">IF(EZ60="","",SUMIF($BG$38:$BG$107,EZ60,$BJ$38:$BJ$107))</f>
        <v>40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冬青</v>
      </c>
      <c r="FA61" s="58">
        <f ca="1" t="shared" si="80"/>
        <v>3.75</v>
      </c>
      <c r="FB61" s="58" t="str">
        <f ca="1" t="shared" si="81"/>
        <v>㎡</v>
      </c>
      <c r="FC61" s="59">
        <f ca="1" t="shared" si="82"/>
        <v>338</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国槐</v>
      </c>
      <c r="EW62" s="58">
        <f ca="1" t="shared" si="76"/>
        <v>7</v>
      </c>
      <c r="EX62" s="58" t="str">
        <f ca="1" t="shared" si="77"/>
        <v>棵</v>
      </c>
      <c r="EY62" s="59">
        <f ca="1" t="shared" si="78"/>
        <v>1250</v>
      </c>
      <c r="EZ62" s="59" t="str">
        <f ca="1" t="shared" si="79"/>
        <v>C1</v>
      </c>
      <c r="FA62" s="58">
        <f ca="1" t="shared" si="80"/>
        <v>3.31</v>
      </c>
      <c r="FB62" s="58" t="str">
        <f ca="1" t="shared" si="81"/>
        <v>㎡</v>
      </c>
      <c r="FC62" s="59">
        <f ca="1" t="shared" si="82"/>
        <v>877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73.53</v>
      </c>
      <c r="EX63" s="58" t="str">
        <f ca="1" t="shared" si="77"/>
        <v>㎡</v>
      </c>
      <c r="EY63" s="59">
        <f ca="1" t="shared" si="78"/>
        <v>8824</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61197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冬青</v>
      </c>
      <c r="BH72" s="220">
        <f>ROUND(T186,2)</f>
        <v>3.75</v>
      </c>
      <c r="BI72" s="172" t="str">
        <f>U186</f>
        <v>㎡</v>
      </c>
      <c r="BJ72" s="172">
        <f>X186</f>
        <v>338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61197</v>
      </c>
      <c r="EY72" s="61"/>
      <c r="EZ72" s="63" t="s">
        <v>961</v>
      </c>
      <c r="FA72" s="64" t="str">
        <f ca="1">TEXT(EX72,"[DBnum2]")&amp;"元整"</f>
        <v>陆万壹仟壹佰玖拾柒元整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国槐</v>
      </c>
      <c r="BH73" s="220">
        <f t="shared" ref="BH73:BH104" si="93">ROUND(T187,2)</f>
        <v>2</v>
      </c>
      <c r="BI73" s="172" t="str">
        <f>U187</f>
        <v>棵</v>
      </c>
      <c r="BJ73" s="172">
        <f>X187</f>
        <v>1000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15</v>
      </c>
      <c r="BE74" s="172">
        <f>IF(BJ74=0,0,IF(COUNTIF($BG74:$BG$107,BG74)&lt;2,1,0))</f>
        <v>1</v>
      </c>
      <c r="BF74" s="172">
        <v>37</v>
      </c>
      <c r="BG74" s="172" t="str">
        <f t="shared" ref="BG74:BG104" si="94">R188</f>
        <v>国槐</v>
      </c>
      <c r="BH74" s="220">
        <f t="shared" si="93"/>
        <v>5</v>
      </c>
      <c r="BI74" s="172" t="str">
        <f t="shared" ref="BI74:BI104" si="95">U188</f>
        <v>棵</v>
      </c>
      <c r="BJ74" s="172">
        <f t="shared" ref="BJ74:BJ104" si="96">X188</f>
        <v>250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16</v>
      </c>
      <c r="BE75" s="172">
        <f>IF(BJ75=0,0,IF(COUNTIF($BG75:$BG$107,BG75)&lt;2,1,0))</f>
        <v>1</v>
      </c>
      <c r="BF75" s="172">
        <v>38</v>
      </c>
      <c r="BG75" s="172" t="str">
        <f t="shared" si="94"/>
        <v>C1</v>
      </c>
      <c r="BH75" s="220">
        <f t="shared" si="93"/>
        <v>3.31</v>
      </c>
      <c r="BI75" s="172" t="str">
        <f t="shared" si="95"/>
        <v>㎡</v>
      </c>
      <c r="BJ75" s="172">
        <f t="shared" si="96"/>
        <v>877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17</v>
      </c>
      <c r="BE76" s="172">
        <f>IF(BJ76=0,0,IF(COUNTIF($BG76:$BG$107,BG76)&lt;2,1,0))</f>
        <v>1</v>
      </c>
      <c r="BF76" s="172">
        <v>39</v>
      </c>
      <c r="BG76" s="172" t="str">
        <f t="shared" si="94"/>
        <v>P1</v>
      </c>
      <c r="BH76" s="220">
        <f t="shared" si="93"/>
        <v>73.53</v>
      </c>
      <c r="BI76" s="172" t="str">
        <f t="shared" si="95"/>
        <v>㎡</v>
      </c>
      <c r="BJ76" s="172">
        <f t="shared" si="96"/>
        <v>8824</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张玉连</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61197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陆万壹仟壹佰玖拾柒元整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1.1*2.4</f>
        <v>2.64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475</v>
      </c>
      <c r="M186" s="110"/>
      <c r="N186" s="102">
        <v>35</v>
      </c>
      <c r="O186" s="103"/>
      <c r="P186" s="103"/>
      <c r="Q186" s="299"/>
      <c r="R186" s="309" t="s">
        <v>1015</v>
      </c>
      <c r="S186" s="310"/>
      <c r="T186" s="303">
        <f>1.5*2.5</f>
        <v>3.75</v>
      </c>
      <c r="U186" s="311" t="s">
        <v>12</v>
      </c>
      <c r="V186" s="312" t="e">
        <f ca="1">IF(Q186="",VLOOKUP(R186,价格表,5,0),VLOOKUP(Q186,INDIRECT("价格引用表!K"&amp;MATCH(R186,价格引用表!H:H,0)&amp;":L1200"),2,0))</f>
        <v>#N/A</v>
      </c>
      <c r="W186" s="307">
        <v>1</v>
      </c>
      <c r="X186" s="312">
        <f>ROUND(T186*90,0)</f>
        <v>338</v>
      </c>
    </row>
    <row r="187" ht="18" customHeight="1" spans="1:24">
      <c r="A187" s="110"/>
      <c r="B187" s="102">
        <v>2</v>
      </c>
      <c r="C187" s="103" t="s">
        <v>29</v>
      </c>
      <c r="D187" s="103" t="s">
        <v>225</v>
      </c>
      <c r="E187" s="299" t="s">
        <v>239</v>
      </c>
      <c r="F187" s="147" t="str">
        <f t="shared" si="141"/>
        <v>影壁</v>
      </c>
      <c r="G187" s="300">
        <f>4.5*3.4</f>
        <v>15.3</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5661</v>
      </c>
      <c r="M187" s="110"/>
      <c r="N187" s="102">
        <v>36</v>
      </c>
      <c r="O187" s="103"/>
      <c r="P187" s="103"/>
      <c r="Q187" s="299"/>
      <c r="R187" s="309" t="s">
        <v>651</v>
      </c>
      <c r="S187" s="310"/>
      <c r="T187" s="105">
        <v>2</v>
      </c>
      <c r="U187" s="311" t="s">
        <v>382</v>
      </c>
      <c r="V187" s="312">
        <v>500</v>
      </c>
      <c r="W187" s="307">
        <v>1</v>
      </c>
      <c r="X187" s="312">
        <f t="shared" ref="X187:X218" si="143">ROUND(IFERROR(ROUND(T187,2)*V187*W187,),0)</f>
        <v>1000</v>
      </c>
    </row>
    <row r="188" ht="18" customHeight="1" spans="1:24">
      <c r="A188" s="110"/>
      <c r="B188" s="102">
        <v>3</v>
      </c>
      <c r="C188" s="103" t="s">
        <v>29</v>
      </c>
      <c r="D188" s="103" t="s">
        <v>206</v>
      </c>
      <c r="E188" s="299" t="s">
        <v>218</v>
      </c>
      <c r="F188" s="147" t="str">
        <f t="shared" si="141"/>
        <v>砖墙</v>
      </c>
      <c r="G188" s="300">
        <f>3.4*3.2-0.7*1.9</f>
        <v>9.55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1337</v>
      </c>
      <c r="M188" s="110"/>
      <c r="N188" s="102">
        <v>37</v>
      </c>
      <c r="O188" s="103"/>
      <c r="P188" s="103"/>
      <c r="Q188" s="299"/>
      <c r="R188" s="309" t="s">
        <v>651</v>
      </c>
      <c r="S188" s="310"/>
      <c r="T188" s="105">
        <v>5</v>
      </c>
      <c r="U188" s="311" t="s">
        <v>382</v>
      </c>
      <c r="V188" s="312">
        <v>50</v>
      </c>
      <c r="W188" s="307">
        <v>1</v>
      </c>
      <c r="X188" s="312">
        <f t="shared" si="143"/>
        <v>250</v>
      </c>
    </row>
    <row r="189" ht="18" customHeight="1" spans="1:24">
      <c r="A189" s="110"/>
      <c r="B189" s="102">
        <v>4</v>
      </c>
      <c r="C189" s="103" t="s">
        <v>29</v>
      </c>
      <c r="D189" s="103" t="s">
        <v>206</v>
      </c>
      <c r="E189" s="299" t="s">
        <v>224</v>
      </c>
      <c r="F189" s="147" t="str">
        <f t="shared" si="141"/>
        <v>砖墙</v>
      </c>
      <c r="G189" s="302">
        <f>3.4*(4.3*2+17.1)</f>
        <v>87.38</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15728</v>
      </c>
      <c r="M189" s="110"/>
      <c r="N189" s="102">
        <v>38</v>
      </c>
      <c r="O189" s="103"/>
      <c r="P189" s="103"/>
      <c r="Q189" s="299"/>
      <c r="R189" s="309" t="s">
        <v>1016</v>
      </c>
      <c r="S189" s="310"/>
      <c r="T189" s="105">
        <v>3.31</v>
      </c>
      <c r="U189" s="311" t="s">
        <v>12</v>
      </c>
      <c r="V189" s="312" t="e">
        <f ca="1">IF(Q189="",VLOOKUP(R189,价格表,5,0),VLOOKUP(Q189,INDIRECT("价格引用表!K"&amp;MATCH(R189,价格引用表!H:H,0)&amp;":L1200"),2,0))</f>
        <v>#N/A</v>
      </c>
      <c r="W189" s="307">
        <v>1</v>
      </c>
      <c r="X189" s="312">
        <f>ROUND(35*T189+80*(1.9*2+1.8)*1.7,0)</f>
        <v>877</v>
      </c>
    </row>
    <row r="190" ht="18" customHeight="1" spans="1:24">
      <c r="A190" s="110"/>
      <c r="B190" s="102">
        <v>5</v>
      </c>
      <c r="C190" s="103" t="s">
        <v>32</v>
      </c>
      <c r="D190" s="103" t="s">
        <v>244</v>
      </c>
      <c r="E190" s="299"/>
      <c r="F190" s="147" t="str">
        <f t="shared" si="141"/>
        <v>水泥地面</v>
      </c>
      <c r="G190" s="302">
        <f>1.9*1.8+4.3*5.9+1*4.4</f>
        <v>33.19</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1660</v>
      </c>
      <c r="M190" s="110"/>
      <c r="N190" s="102">
        <v>39</v>
      </c>
      <c r="O190" s="103"/>
      <c r="P190" s="103"/>
      <c r="Q190" s="299"/>
      <c r="R190" s="309" t="s">
        <v>1017</v>
      </c>
      <c r="S190" s="310"/>
      <c r="T190" s="105">
        <v>73.53</v>
      </c>
      <c r="U190" s="311" t="s">
        <v>12</v>
      </c>
      <c r="V190" s="312" t="e">
        <f ca="1">IF(Q190="",VLOOKUP(R190,价格表,5,0),VLOOKUP(Q190,INDIRECT("价格引用表!K"&amp;MATCH(R190,价格引用表!H:H,0)&amp;":L1200"),2,0))</f>
        <v>#N/A</v>
      </c>
      <c r="W190" s="307">
        <v>1</v>
      </c>
      <c r="X190" s="312">
        <f>ROUND(90*T190+30*T190,0)</f>
        <v>8824</v>
      </c>
    </row>
    <row r="191" ht="18" customHeight="1" spans="1:24">
      <c r="A191" s="110"/>
      <c r="B191" s="102">
        <v>6</v>
      </c>
      <c r="C191" s="103" t="s">
        <v>32</v>
      </c>
      <c r="D191" s="103" t="s">
        <v>246</v>
      </c>
      <c r="E191" s="299"/>
      <c r="F191" s="147" t="str">
        <f t="shared" si="141"/>
        <v>平砖地面</v>
      </c>
      <c r="G191" s="302">
        <f>4.3*6.7</f>
        <v>28.81</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720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40</v>
      </c>
      <c r="E192" s="299"/>
      <c r="F192" s="147" t="str">
        <f t="shared" si="141"/>
        <v>60地砖</v>
      </c>
      <c r="G192" s="302">
        <f>17.1*4.3</f>
        <v>73.53</v>
      </c>
      <c r="H192" s="303"/>
      <c r="I192" s="91" t="str">
        <f>IFERROR(IF(E192="",VLOOKUP(F192,价格表,2,0),(VLOOKUP(E192,IF({1,0},价格引用表!K:K,价格引用表!I:I),2,0))),"")</f>
        <v>㎡</v>
      </c>
      <c r="J192" s="147">
        <f ca="1">IF(E192="",VLOOKUP(F192,价格表,5,0),VLOOKUP(E192,INDIRECT("价格引用表!K"&amp;MATCH(D192,价格引用表!H:H,0)&amp;":L1200"),2,0))</f>
        <v>80</v>
      </c>
      <c r="K192" s="307">
        <v>1</v>
      </c>
      <c r="L192" s="147">
        <f ca="1" t="shared" si="142"/>
        <v>5882</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336</v>
      </c>
      <c r="E193" s="299"/>
      <c r="F193" s="147" t="str">
        <f t="shared" si="141"/>
        <v>监控摄像头</v>
      </c>
      <c r="G193" s="302">
        <v>4</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800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280</v>
      </c>
      <c r="E194" s="299"/>
      <c r="F194" s="147" t="str">
        <f t="shared" si="141"/>
        <v>渗水井</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286</v>
      </c>
      <c r="E195" s="299"/>
      <c r="F195" s="147" t="str">
        <f t="shared" si="141"/>
        <v>水泥、水磨石平台</v>
      </c>
      <c r="G195" s="300">
        <f>8.6*2.4</f>
        <v>20.64</v>
      </c>
      <c r="H195" s="301"/>
      <c r="I195" s="91" t="str">
        <f>IFERROR(IF(E195="",VLOOKUP(F195,价格表,2,0),(VLOOKUP(E195,IF({1,0},价格引用表!K:K,价格引用表!I:I),2,0))),"")</f>
        <v>㎡</v>
      </c>
      <c r="J195" s="147">
        <f ca="1">IF(E195="",VLOOKUP(F195,价格表,5,0),VLOOKUP(E195,INDIRECT("价格引用表!K"&amp;MATCH(D195,价格引用表!H:H,0)&amp;":L1200"),2,0))</f>
        <v>180</v>
      </c>
      <c r="K195" s="307">
        <v>1</v>
      </c>
      <c r="L195" s="147">
        <f ca="1" t="shared" si="142"/>
        <v>3715</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337</v>
      </c>
      <c r="E196" s="299" t="s">
        <v>385</v>
      </c>
      <c r="F196" s="147" t="str">
        <f t="shared" si="141"/>
        <v>材树</v>
      </c>
      <c r="G196" s="302">
        <v>3</v>
      </c>
      <c r="H196" s="303"/>
      <c r="I196" s="91" t="str">
        <f>IFERROR(IF(E196="",VLOOKUP(F196,价格表,2,0),(VLOOKUP(E196,IF({1,0},价格引用表!K:K,价格引用表!I:I),2,0))),"")</f>
        <v>棵</v>
      </c>
      <c r="J196" s="147">
        <f ca="1">IF(E196="",VLOOKUP(F196,价格表,5,0),VLOOKUP(E196,INDIRECT("价格引用表!K"&amp;MATCH(D196,价格引用表!H:H,0)&amp;":L1200"),2,0))</f>
        <v>80</v>
      </c>
      <c r="K196" s="307">
        <v>1</v>
      </c>
      <c r="L196" s="147">
        <f ca="1" t="shared" si="142"/>
        <v>240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337</v>
      </c>
      <c r="E197" s="299" t="s">
        <v>386</v>
      </c>
      <c r="F197" s="147" t="str">
        <f t="shared" si="141"/>
        <v>材树</v>
      </c>
      <c r="G197" s="302">
        <v>3</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450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387</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200</v>
      </c>
      <c r="K198" s="307">
        <v>1</v>
      </c>
      <c r="L198" s="147">
        <f ca="1" t="shared" si="142"/>
        <v>200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388</v>
      </c>
      <c r="F199" s="147" t="str">
        <f t="shared" si="141"/>
        <v>材树</v>
      </c>
      <c r="G199" s="302">
        <v>6</v>
      </c>
      <c r="H199" s="303"/>
      <c r="I199" s="91" t="str">
        <f>IFERROR(IF(E199="",VLOOKUP(F199,价格表,2,0),(VLOOKUP(E199,IF({1,0},价格引用表!K:K,价格引用表!I:I),2,0))),"")</f>
        <v>棵</v>
      </c>
      <c r="J199" s="147">
        <f ca="1">IF(E199="",VLOOKUP(F199,价格表,5,0),VLOOKUP(E199,INDIRECT("价格引用表!K"&amp;MATCH(D199,价格引用表!H:H,0)&amp;":L1200"),2,0))</f>
        <v>250</v>
      </c>
      <c r="K199" s="307">
        <v>1</v>
      </c>
      <c r="L199" s="147">
        <f ca="1" t="shared" si="142"/>
        <v>1500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337</v>
      </c>
      <c r="E200" s="299" t="s">
        <v>390</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550</v>
      </c>
      <c r="K200" s="307">
        <v>1</v>
      </c>
      <c r="L200" s="147">
        <f ca="1" t="shared" si="142"/>
        <v>550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337</v>
      </c>
      <c r="E201" s="299" t="s">
        <v>392</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950</v>
      </c>
      <c r="K201" s="307">
        <v>1</v>
      </c>
      <c r="L201" s="147">
        <f ca="1" t="shared" si="142"/>
        <v>950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1"/>
        <v>果树</v>
      </c>
      <c r="G202" s="302">
        <v>8</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400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402</v>
      </c>
      <c r="F203" s="147" t="str">
        <f t="shared" si="141"/>
        <v>果树</v>
      </c>
      <c r="G203" s="302">
        <v>6</v>
      </c>
      <c r="H203" s="303"/>
      <c r="I203" s="91" t="str">
        <f>IFERROR(IF(E203="",VLOOKUP(F203,价格表,2,0),(VLOOKUP(E203,IF({1,0},价格引用表!K:K,价格引用表!I:I),2,0))),"")</f>
        <v>棵</v>
      </c>
      <c r="J203" s="147">
        <f ca="1">IF(E203="",VLOOKUP(F203,价格表,5,0),VLOOKUP(E203,INDIRECT("价格引用表!K"&amp;MATCH(D203,价格引用表!H:H,0)&amp;":L1200"),2,0))</f>
        <v>200</v>
      </c>
      <c r="K203" s="307">
        <v>1</v>
      </c>
      <c r="L203" s="147">
        <f ca="1" t="shared" si="142"/>
        <v>1200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403</v>
      </c>
      <c r="F204" s="147" t="str">
        <f t="shared" si="141"/>
        <v>果树</v>
      </c>
      <c r="G204" s="302">
        <v>9</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3600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404</v>
      </c>
      <c r="F205" s="147" t="str">
        <f t="shared" si="141"/>
        <v>果树</v>
      </c>
      <c r="G205" s="302">
        <v>5</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2500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405</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700</v>
      </c>
      <c r="K206" s="307">
        <v>1</v>
      </c>
      <c r="L206" s="147">
        <f ca="1" t="shared" si="142"/>
        <v>700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350</v>
      </c>
      <c r="E207" s="299"/>
      <c r="F207" s="147" t="str">
        <f t="shared" si="141"/>
        <v>果树苗</v>
      </c>
      <c r="G207" s="302">
        <v>4</v>
      </c>
      <c r="H207" s="303"/>
      <c r="I207" s="91" t="str">
        <f>IFERROR(IF(E207="",VLOOKUP(F207,价格表,2,0),(VLOOKUP(E207,IF({1,0},价格引用表!K:K,价格引用表!I:I),2,0))),"")</f>
        <v>棵</v>
      </c>
      <c r="J207" s="147">
        <f ca="1">IF(E207="",VLOOKUP(F207,价格表,5,0),VLOOKUP(E207,INDIRECT("价格引用表!K"&amp;MATCH(D207,价格引用表!H:H,0)&amp;":L1200"),2,0))</f>
        <v>10</v>
      </c>
      <c r="K207" s="307">
        <v>1</v>
      </c>
      <c r="L207" s="147">
        <f ca="1" t="shared" si="142"/>
        <v>40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32</v>
      </c>
      <c r="D208" s="103" t="s">
        <v>283</v>
      </c>
      <c r="E208" s="299" t="s">
        <v>323</v>
      </c>
      <c r="F208" s="147" t="str">
        <f t="shared" si="141"/>
        <v>化粪池</v>
      </c>
      <c r="G208" s="302">
        <v>1</v>
      </c>
      <c r="H208" s="303"/>
      <c r="I208" s="91" t="str">
        <f>IFERROR(IF(E208="",VLOOKUP(F208,价格表,2,0),(VLOOKUP(E208,IF({1,0},价格引用表!K:K,价格引用表!I:I),2,0))),"")</f>
        <v>个</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61197</v>
      </c>
      <c r="W219" s="329"/>
      <c r="X219" s="328"/>
    </row>
    <row r="220" ht="42" customHeight="1" spans="1:24">
      <c r="A220" s="404" t="s">
        <v>1018</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1019</v>
      </c>
      <c r="S220" s="320"/>
      <c r="T220" s="320"/>
      <c r="U220" s="316">
        <f ca="1">V219</f>
        <v>61197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B18" sqref="B17:B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0201015-01-04-0028</v>
      </c>
      <c r="C3" s="36"/>
      <c r="D3" s="36"/>
      <c r="E3" s="37" t="str">
        <f>输机表!U2&amp;输机表!Y2</f>
        <v>康正（容城县）2024评字第7号-午方北庄村4-17</v>
      </c>
      <c r="F3" s="37"/>
      <c r="G3" s="37"/>
      <c r="H3" s="37"/>
    </row>
    <row r="4" ht="16.5" customHeight="1" spans="1:8">
      <c r="A4" s="38" t="s">
        <v>941</v>
      </c>
      <c r="B4" s="39" t="str">
        <f>输机表!D2</f>
        <v>张玉连</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89.18</v>
      </c>
      <c r="C7" s="50">
        <f ca="1">IF(COUNTIF(输机表!$C$4:$C$27,K7&amp;"*")=0,IFERROR(VLOOKUP(K7,房体结构,23,0),""),ROUND(SUMIF(输机表!$C$4:$C$27,K7&amp;"*",输机表!$Z$4:$Z$27)/B7,0))</f>
        <v>1471</v>
      </c>
      <c r="D7" s="50">
        <f ca="1">IFERROR(ROUND(C7*B7,0),"")</f>
        <v>131184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89.18</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952</v>
      </c>
      <c r="B12" s="48"/>
      <c r="C12" s="52">
        <f ca="1">SUM(B7:B11)+SUM(F7:F11)</f>
        <v>89.18</v>
      </c>
      <c r="D12" s="53"/>
      <c r="E12" s="54" t="s">
        <v>953</v>
      </c>
      <c r="F12" s="54"/>
      <c r="G12" s="55">
        <f ca="1">SUM(D7:D11)+SUM(H7:H11)</f>
        <v>131184</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2.64</v>
      </c>
      <c r="C15" s="58" t="str">
        <f ca="1" t="shared" ref="C15:C26" si="4">IFERROR(VLOOKUP(K15,附属物位置,6,0),"")</f>
        <v>㎡</v>
      </c>
      <c r="D15" s="59">
        <f ca="1" t="shared" ref="D15:D26" si="5">IF(A15="","",SUMIF(附属物名称,A15,附属物金额))</f>
        <v>475</v>
      </c>
      <c r="E15" s="59" t="str">
        <f ca="1" t="shared" ref="E15:E26" si="6">IFERROR(VLOOKUP(L15,附属物位置,4,0),"")</f>
        <v>影壁</v>
      </c>
      <c r="F15" s="58">
        <f ca="1" t="shared" ref="F15:F40" si="7">IF(E15="","",SUMIF(附属物名称,E15,附属物数量))</f>
        <v>15.3</v>
      </c>
      <c r="G15" s="58" t="str">
        <f ca="1" t="shared" ref="G15:G26" si="8">IFERROR(VLOOKUP(L15,附属物位置,6,0),"")</f>
        <v>㎡</v>
      </c>
      <c r="H15" s="59">
        <f ca="1" t="shared" ref="H15:H26" si="9">IF(E15="","",SUMIF(附属物名称,E15,附属物金额))</f>
        <v>5661</v>
      </c>
      <c r="K15" s="72">
        <v>1</v>
      </c>
      <c r="L15" s="72">
        <v>2</v>
      </c>
      <c r="M15" s="71"/>
    </row>
    <row r="16" ht="17.25" customHeight="1" spans="1:13">
      <c r="A16" s="58" t="str">
        <f ca="1" t="shared" si="2"/>
        <v>砖墙</v>
      </c>
      <c r="B16" s="58">
        <f ca="1" t="shared" si="3"/>
        <v>96.93</v>
      </c>
      <c r="C16" s="58" t="str">
        <f ca="1" t="shared" si="4"/>
        <v>㎡</v>
      </c>
      <c r="D16" s="59">
        <f ca="1" t="shared" si="5"/>
        <v>17065</v>
      </c>
      <c r="E16" s="59" t="str">
        <f ca="1" t="shared" si="6"/>
        <v>水泥地面</v>
      </c>
      <c r="F16" s="58">
        <f ca="1" t="shared" si="7"/>
        <v>33.19</v>
      </c>
      <c r="G16" s="58" t="str">
        <f ca="1" t="shared" si="8"/>
        <v>㎡</v>
      </c>
      <c r="H16" s="59">
        <f ca="1" t="shared" si="9"/>
        <v>1660</v>
      </c>
      <c r="K16" s="72">
        <v>3</v>
      </c>
      <c r="L16" s="72">
        <v>4</v>
      </c>
      <c r="M16" s="71"/>
    </row>
    <row r="17" ht="17.25" customHeight="1" spans="1:13">
      <c r="A17" s="58" t="str">
        <f ca="1" t="shared" si="2"/>
        <v>平砖地面</v>
      </c>
      <c r="B17" s="58">
        <f ca="1" t="shared" si="3"/>
        <v>28.81</v>
      </c>
      <c r="C17" s="58" t="str">
        <f ca="1" t="shared" si="4"/>
        <v>㎡</v>
      </c>
      <c r="D17" s="59">
        <f ca="1" t="shared" si="5"/>
        <v>720</v>
      </c>
      <c r="E17" s="59" t="str">
        <f ca="1" t="shared" si="6"/>
        <v>60地砖</v>
      </c>
      <c r="F17" s="58">
        <f ca="1" t="shared" si="7"/>
        <v>73.53</v>
      </c>
      <c r="G17" s="58" t="str">
        <f ca="1" t="shared" si="8"/>
        <v>㎡</v>
      </c>
      <c r="H17" s="59">
        <f ca="1" t="shared" si="9"/>
        <v>5882</v>
      </c>
      <c r="K17" s="72">
        <v>5</v>
      </c>
      <c r="L17" s="72">
        <v>6</v>
      </c>
      <c r="M17" s="71"/>
    </row>
    <row r="18" ht="17.25" customHeight="1" spans="1:13">
      <c r="A18" s="58" t="str">
        <f ca="1" t="shared" si="2"/>
        <v>监控摄像头</v>
      </c>
      <c r="B18" s="58">
        <f ca="1" t="shared" si="3"/>
        <v>4</v>
      </c>
      <c r="C18" s="58" t="str">
        <f ca="1" t="shared" si="4"/>
        <v>个</v>
      </c>
      <c r="D18" s="59">
        <f ca="1" t="shared" si="5"/>
        <v>800</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水泥、水磨石平台</v>
      </c>
      <c r="B19" s="58">
        <f ca="1" t="shared" si="3"/>
        <v>20.64</v>
      </c>
      <c r="C19" s="58" t="str">
        <f ca="1" t="shared" si="4"/>
        <v>㎡</v>
      </c>
      <c r="D19" s="59">
        <f ca="1" t="shared" si="5"/>
        <v>3715</v>
      </c>
      <c r="E19" s="59" t="str">
        <f ca="1" t="shared" si="6"/>
        <v>材树</v>
      </c>
      <c r="F19" s="58">
        <f ca="1" t="shared" si="7"/>
        <v>15</v>
      </c>
      <c r="G19" s="58" t="str">
        <f ca="1" t="shared" si="8"/>
        <v>棵</v>
      </c>
      <c r="H19" s="59">
        <f ca="1" t="shared" si="9"/>
        <v>3890</v>
      </c>
      <c r="K19" s="72">
        <v>9</v>
      </c>
      <c r="L19" s="72">
        <v>10</v>
      </c>
      <c r="M19" s="71"/>
    </row>
    <row r="20" ht="17.25" customHeight="1" spans="1:13">
      <c r="A20" s="58" t="str">
        <f ca="1" t="shared" si="2"/>
        <v>果树</v>
      </c>
      <c r="B20" s="58">
        <f ca="1" t="shared" si="3"/>
        <v>29</v>
      </c>
      <c r="C20" s="58" t="str">
        <f ca="1" t="shared" si="4"/>
        <v>棵</v>
      </c>
      <c r="D20" s="59">
        <f ca="1" t="shared" si="5"/>
        <v>8400</v>
      </c>
      <c r="E20" s="59" t="str">
        <f ca="1" t="shared" si="6"/>
        <v>果树苗</v>
      </c>
      <c r="F20" s="58">
        <f ca="1" t="shared" si="7"/>
        <v>4</v>
      </c>
      <c r="G20" s="58" t="str">
        <f ca="1" t="shared" si="8"/>
        <v>棵</v>
      </c>
      <c r="H20" s="59">
        <f ca="1" t="shared" si="9"/>
        <v>40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冬青</v>
      </c>
      <c r="F21" s="58">
        <f ca="1" t="shared" si="7"/>
        <v>3.75</v>
      </c>
      <c r="G21" s="58" t="str">
        <f ca="1" t="shared" si="8"/>
        <v>㎡</v>
      </c>
      <c r="H21" s="59">
        <f ca="1" t="shared" si="9"/>
        <v>338</v>
      </c>
      <c r="K21" s="72">
        <v>13</v>
      </c>
      <c r="L21" s="72">
        <v>14</v>
      </c>
      <c r="M21" s="71"/>
    </row>
    <row r="22" ht="17.25" customHeight="1" spans="1:13">
      <c r="A22" s="58" t="str">
        <f ca="1" t="shared" si="2"/>
        <v>国槐</v>
      </c>
      <c r="B22" s="58">
        <f ca="1" t="shared" si="3"/>
        <v>7</v>
      </c>
      <c r="C22" s="58" t="str">
        <f ca="1" t="shared" si="4"/>
        <v>棵</v>
      </c>
      <c r="D22" s="59">
        <f ca="1" t="shared" si="5"/>
        <v>1250</v>
      </c>
      <c r="E22" s="59" t="str">
        <f ca="1" t="shared" si="6"/>
        <v>C1</v>
      </c>
      <c r="F22" s="58">
        <f ca="1" t="shared" si="7"/>
        <v>3.31</v>
      </c>
      <c r="G22" s="58" t="str">
        <f ca="1" t="shared" si="8"/>
        <v>㎡</v>
      </c>
      <c r="H22" s="59">
        <f ca="1" t="shared" si="9"/>
        <v>877</v>
      </c>
      <c r="K22" s="72">
        <v>15</v>
      </c>
      <c r="L22" s="72">
        <v>16</v>
      </c>
      <c r="M22" s="71"/>
    </row>
    <row r="23" ht="17.25" customHeight="1" spans="1:13">
      <c r="A23" s="58" t="str">
        <f ca="1" t="shared" si="2"/>
        <v>P1</v>
      </c>
      <c r="B23" s="58">
        <f ca="1" t="shared" si="3"/>
        <v>73.53</v>
      </c>
      <c r="C23" s="58" t="str">
        <f ca="1" t="shared" si="4"/>
        <v>㎡</v>
      </c>
      <c r="D23" s="59">
        <f ca="1" t="shared" si="5"/>
        <v>8824</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61197</v>
      </c>
      <c r="H41" s="61"/>
      <c r="K41" s="72">
        <v>53</v>
      </c>
      <c r="M41" s="71"/>
    </row>
    <row r="42" ht="17.25" customHeight="1" spans="1:8">
      <c r="A42" s="60" t="s">
        <v>960</v>
      </c>
      <c r="B42" s="61"/>
      <c r="C42" s="62">
        <f ca="1">G41+G12</f>
        <v>192381</v>
      </c>
      <c r="D42" s="61"/>
      <c r="E42" s="63" t="s">
        <v>961</v>
      </c>
      <c r="F42" s="64" t="str">
        <f ca="1">TEXT(C42,"[DBnum2]")&amp;"元整"</f>
        <v>壹拾玖万贰仟叁佰捌拾壹元整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康正（容城县）2024评字第7号-午方北庄村4-17</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1039</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张玉连</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89.18</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192381</v>
      </c>
      <c r="H26" s="15"/>
      <c r="I26" s="15"/>
      <c r="J26" s="15"/>
      <c r="K26" s="15"/>
      <c r="L26" s="15"/>
      <c r="M26" s="15"/>
      <c r="N26" s="15"/>
      <c r="O26" s="15"/>
      <c r="P26" s="15"/>
      <c r="Q26" s="15"/>
    </row>
    <row r="27" spans="1:17">
      <c r="A27" s="9" t="s">
        <v>993</v>
      </c>
      <c r="B27" s="9"/>
      <c r="C27" s="9"/>
      <c r="D27" s="9" t="str">
        <f ca="1">结果通知单!F42</f>
        <v>壹拾玖万贰仟叁佰捌拾壹元整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1040</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1041</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1042</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2024-11-01T08:58:01Z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